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4519"/>
</workbook>
</file>

<file path=xl/calcChain.xml><?xml version="1.0" encoding="utf-8"?>
<calcChain xmlns="http://schemas.openxmlformats.org/spreadsheetml/2006/main">
  <c r="D32" i="1"/>
  <c r="D25"/>
  <c r="D26"/>
  <c r="D21" l="1"/>
  <c r="D55"/>
  <c r="D54"/>
  <c r="D69"/>
  <c r="D67"/>
  <c r="D65"/>
  <c r="D51"/>
  <c r="D61" l="1"/>
  <c r="D57" l="1"/>
  <c r="D59"/>
  <c r="D49"/>
  <c r="D47"/>
  <c r="D45"/>
  <c r="D53" l="1"/>
  <c r="D19"/>
  <c r="D43" l="1"/>
  <c r="D42" s="1"/>
  <c r="D73" l="1"/>
  <c r="D3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<sst xmlns="http://schemas.openxmlformats.org/spreadsheetml/2006/main" count="73" uniqueCount="49">
  <si>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</si>
  <si>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</si>
  <si>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</si>
  <si>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</si>
  <si>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</si>
  <si>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</si>
  <si>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</si>
  <si>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</si>
  <si>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</si>
  <si>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</si>
  <si>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</si>
  <si>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</si>
  <si>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</si>
  <si>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</si>
  <si>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</si>
  <si>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</si>
  <si>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</si>
  <si>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</si>
  <si>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</si>
  <si>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</si>
  <si>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</si>
  <si>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</si>
  <si>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</si>
  <si>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</si>
  <si>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</si>
  <si>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</si>
  <si>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</si>
  <si>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</si>
  <si>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</si>
  <si>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</si>
  <si>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</si>
  <si>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</si>
  <si>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</si>
  <si>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</si>
  <si>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</si>
  <si>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</si>
  <si>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</si>
  <si>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</si>
  <si>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</si>
  <si>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</si>
  <si>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</si>
  <si>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</si>
  <si>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</si>
  <si>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</si>
  <si>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</si>
  <si>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Міжбюджетні трансферти  на  2025 рік</t>
  </si>
  <si>
    <t>24.12.2024 №</t>
  </si>
  <si>
    <t>Додаток 4</t>
  </si>
  <si>
    <t>Пільгове медичне обслуговування осіб, які постраждали внаслідок Чорнобильської катастрофи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</si>
</sst>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abSelected="1" topLeftCell="A13" workbookViewId="0">
      <selection activeCell="A19" sqref="A19:XFD29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48" t="s">
        <v>47</v>
      </c>
      <c r="E1" s="48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46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47" t="s">
        <v>33</v>
      </c>
      <c r="B5" s="47"/>
      <c r="C5" s="47"/>
      <c r="D5" s="47"/>
    </row>
    <row r="6" spans="1:5" ht="21.6" hidden="1" customHeight="1">
      <c r="A6" s="47" t="s">
        <v>34</v>
      </c>
      <c r="B6" s="47"/>
      <c r="C6" s="47"/>
      <c r="D6" s="47"/>
    </row>
    <row r="7" spans="1:5" ht="21.6" customHeight="1">
      <c r="A7" s="47" t="s">
        <v>45</v>
      </c>
      <c r="B7" s="47"/>
      <c r="C7" s="47"/>
      <c r="D7" s="47"/>
      <c r="E7" s="9"/>
    </row>
    <row r="8" spans="1:5" ht="21.6" customHeight="1">
      <c r="A8" s="47"/>
      <c r="B8" s="47"/>
      <c r="C8" s="47"/>
      <c r="D8" s="47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51" t="s">
        <v>1</v>
      </c>
      <c r="B12" s="51"/>
      <c r="C12" s="51"/>
      <c r="D12" s="51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2" t="s">
        <v>19</v>
      </c>
      <c r="C15" s="52"/>
      <c r="D15" s="52" t="s">
        <v>6</v>
      </c>
    </row>
    <row r="16" spans="1:5" ht="19.899999999999999" customHeight="1">
      <c r="A16" s="25" t="s">
        <v>4</v>
      </c>
      <c r="B16" s="52"/>
      <c r="C16" s="52"/>
      <c r="D16" s="52"/>
    </row>
    <row r="17" spans="1:12" ht="14.65" customHeight="1">
      <c r="A17" s="26">
        <v>1</v>
      </c>
      <c r="B17" s="53">
        <v>2</v>
      </c>
      <c r="C17" s="53"/>
      <c r="D17" s="26">
        <v>3</v>
      </c>
    </row>
    <row r="18" spans="1:12" ht="22.9" customHeight="1">
      <c r="A18" s="54" t="s">
        <v>7</v>
      </c>
      <c r="B18" s="54"/>
      <c r="C18" s="54"/>
      <c r="D18" s="54"/>
    </row>
    <row r="19" spans="1:12" ht="22.9" customHeight="1">
      <c r="A19" s="44">
        <v>41020100</v>
      </c>
      <c r="B19" s="55" t="s">
        <v>25</v>
      </c>
      <c r="C19" s="55"/>
      <c r="D19" s="23">
        <f>D20</f>
        <v>12353500</v>
      </c>
    </row>
    <row r="20" spans="1:12" ht="22.9" customHeight="1">
      <c r="A20" s="24" t="s">
        <v>44</v>
      </c>
      <c r="B20" s="56" t="s">
        <v>26</v>
      </c>
      <c r="C20" s="56"/>
      <c r="D20" s="22">
        <v>12353500</v>
      </c>
    </row>
    <row r="21" spans="1:12" ht="22.9" customHeight="1">
      <c r="A21" s="57">
        <v>41033900</v>
      </c>
      <c r="B21" s="55" t="s">
        <v>28</v>
      </c>
      <c r="C21" s="55"/>
      <c r="D21" s="23">
        <f>D22</f>
        <v>74902800</v>
      </c>
    </row>
    <row r="22" spans="1:12" ht="22.9" customHeight="1">
      <c r="A22" s="24" t="s">
        <v>44</v>
      </c>
      <c r="B22" s="56" t="s">
        <v>26</v>
      </c>
      <c r="C22" s="56"/>
      <c r="D22" s="22">
        <v>74902800</v>
      </c>
    </row>
    <row r="23" spans="1:12" ht="38.25" hidden="1" customHeight="1">
      <c r="A23" s="44">
        <v>41051000</v>
      </c>
      <c r="B23" s="55" t="s">
        <v>37</v>
      </c>
      <c r="C23" s="55"/>
      <c r="D23" s="23"/>
    </row>
    <row r="24" spans="1:12" ht="22.9" hidden="1" customHeight="1">
      <c r="A24" s="24" t="s">
        <v>38</v>
      </c>
      <c r="B24" s="56" t="s">
        <v>39</v>
      </c>
      <c r="C24" s="56"/>
      <c r="D24" s="22"/>
    </row>
    <row r="25" spans="1:12" ht="22.9" customHeight="1">
      <c r="A25" s="57" t="s">
        <v>40</v>
      </c>
      <c r="B25" s="55" t="s">
        <v>41</v>
      </c>
      <c r="C25" s="55"/>
      <c r="D25" s="23">
        <f>D26</f>
        <v>204380</v>
      </c>
    </row>
    <row r="26" spans="1:12" ht="22.9" customHeight="1">
      <c r="A26" s="24" t="s">
        <v>38</v>
      </c>
      <c r="B26" s="56" t="s">
        <v>39</v>
      </c>
      <c r="C26" s="56"/>
      <c r="D26" s="22">
        <f>D27+D28+D29</f>
        <v>204380</v>
      </c>
      <c r="L26" s="58"/>
    </row>
    <row r="27" spans="1:12" ht="36.75" customHeight="1">
      <c r="A27" s="57"/>
      <c r="B27" s="55" t="s">
        <v>42</v>
      </c>
      <c r="C27" s="55"/>
      <c r="D27" s="23">
        <v>64000</v>
      </c>
    </row>
    <row r="28" spans="1:12" ht="36.75" customHeight="1">
      <c r="A28" s="57"/>
      <c r="B28" s="55" t="s">
        <v>48</v>
      </c>
      <c r="C28" s="55"/>
      <c r="D28" s="23">
        <v>95180</v>
      </c>
    </row>
    <row r="29" spans="1:12" ht="82.5" customHeight="1">
      <c r="A29" s="57"/>
      <c r="B29" s="55" t="s">
        <v>43</v>
      </c>
      <c r="C29" s="55"/>
      <c r="D29" s="23">
        <v>45200</v>
      </c>
    </row>
    <row r="30" spans="1:12" ht="22.15" customHeight="1">
      <c r="A30" s="54" t="s">
        <v>8</v>
      </c>
      <c r="B30" s="54"/>
      <c r="C30" s="54"/>
      <c r="D30" s="54"/>
    </row>
    <row r="31" spans="1:12" ht="18.75">
      <c r="A31" s="26" t="s">
        <v>9</v>
      </c>
      <c r="B31" s="30"/>
      <c r="C31" s="31" t="s">
        <v>10</v>
      </c>
      <c r="D31" s="29">
        <f>D32+D33</f>
        <v>87460680</v>
      </c>
    </row>
    <row r="32" spans="1:12" ht="18.75">
      <c r="A32" s="26" t="s">
        <v>9</v>
      </c>
      <c r="B32" s="30"/>
      <c r="C32" s="31" t="s">
        <v>11</v>
      </c>
      <c r="D32" s="29">
        <f>D19+D21+D23+D25</f>
        <v>87460680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47" t="s">
        <v>13</v>
      </c>
      <c r="B35" s="47"/>
      <c r="C35" s="47"/>
      <c r="D35" s="47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50" t="s">
        <v>20</v>
      </c>
      <c r="B38" s="50" t="s">
        <v>15</v>
      </c>
      <c r="C38" s="27" t="s">
        <v>5</v>
      </c>
      <c r="D38" s="52" t="s">
        <v>6</v>
      </c>
    </row>
    <row r="39" spans="1:4" ht="35.65" hidden="1" customHeight="1">
      <c r="A39" s="50"/>
      <c r="B39" s="50"/>
      <c r="C39" s="25" t="s">
        <v>16</v>
      </c>
      <c r="D39" s="52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46" t="s">
        <v>17</v>
      </c>
      <c r="B41" s="46"/>
      <c r="C41" s="46"/>
      <c r="D41" s="46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49"/>
      <c r="H57" s="49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45" t="s">
        <v>18</v>
      </c>
      <c r="B71" s="45"/>
      <c r="C71" s="45"/>
      <c r="D71" s="45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2024-12-08T11:33:03Z</cp:lastPrinted>
  <dcterms:created xsi:type="dcterms:W3CDTF">2020-12-08T17:39:33Z</dcterms:created>
  <dcterms:modified xsi:type="dcterms:W3CDTF">2024-12-13T13:37:04Z</dcterms:modified>
</cp:coreProperties>
</file>